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4"/>
  </bookViews>
  <sheets>
    <sheet name="Лист1" sheetId="1" r:id="rId1"/>
    <sheet name="за год" sheetId="2" r:id="rId2"/>
    <sheet name="Лист3" sheetId="3" r:id="rId3"/>
    <sheet name="май" sheetId="4" r:id="rId4"/>
    <sheet name="Лист2" sheetId="5" r:id="rId5"/>
  </sheets>
  <calcPr calcId="125725"/>
</workbook>
</file>

<file path=xl/calcChain.xml><?xml version="1.0" encoding="utf-8"?>
<calcChain xmlns="http://schemas.openxmlformats.org/spreadsheetml/2006/main">
  <c r="Q53" i="2"/>
  <c r="Q52"/>
  <c r="Q51"/>
  <c r="Q50"/>
  <c r="Q57"/>
  <c r="Q56"/>
  <c r="Q16"/>
  <c r="Q15"/>
  <c r="Q24"/>
  <c r="Q25"/>
  <c r="Q26"/>
  <c r="Q28"/>
  <c r="Q29"/>
  <c r="Q30"/>
  <c r="Q31"/>
  <c r="Q32"/>
  <c r="Q33"/>
  <c r="Q35"/>
  <c r="Q36"/>
  <c r="Q37"/>
  <c r="Q38"/>
  <c r="Q39"/>
  <c r="Q40"/>
  <c r="Q41"/>
  <c r="Q42"/>
  <c r="Q43"/>
  <c r="Q44"/>
  <c r="Q45"/>
  <c r="Q46"/>
  <c r="Q47"/>
  <c r="Q48"/>
  <c r="Q49"/>
  <c r="Q62"/>
  <c r="P34"/>
  <c r="Q34" s="1"/>
  <c r="Q12"/>
  <c r="P27"/>
  <c r="Q27" s="1"/>
  <c r="Q23"/>
  <c r="Q55" s="1"/>
  <c r="P10"/>
  <c r="Q10" s="1"/>
  <c r="Q14" l="1"/>
  <c r="Q61"/>
  <c r="Q63"/>
</calcChain>
</file>

<file path=xl/sharedStrings.xml><?xml version="1.0" encoding="utf-8"?>
<sst xmlns="http://schemas.openxmlformats.org/spreadsheetml/2006/main" count="116" uniqueCount="60">
  <si>
    <t>УК  "Талинское Благоустройство"</t>
  </si>
  <si>
    <t xml:space="preserve">СВОДНЫЙ ОТЧЕТ О ВЫПОЛНЕННЫХ РАБОТАХ ПО    ТЕКУЩЕМУ  РЕМОНТУ </t>
  </si>
  <si>
    <t>№</t>
  </si>
  <si>
    <t>НАИМЕНОВАНИЕ РАБОТ</t>
  </si>
  <si>
    <t>период-сть предостав.</t>
  </si>
  <si>
    <t>ед.изм.</t>
  </si>
  <si>
    <t>объем</t>
  </si>
  <si>
    <t>ст-ть за 1 ед. (руб)</t>
  </si>
  <si>
    <t>общая стоимость</t>
  </si>
  <si>
    <t>РАБОТЫ ПО  РЕМОНТУ КОНСТРУКТИВНЫХ ЭЛЕМЕНТОВ (НЕСУЩИХ КОНСТРУКЦИЙ И НЕНЕСУЩИХ КОНСТРУКЦИЙ) МНОГОКВАРТИРНОГО ДОМА</t>
  </si>
  <si>
    <t>текущий ремонт</t>
  </si>
  <si>
    <t>по мере выявления</t>
  </si>
  <si>
    <t>АПРЕЛЬ</t>
  </si>
  <si>
    <t>шт</t>
  </si>
  <si>
    <t>Итого расходов по ремонту конструктивных элементов</t>
  </si>
  <si>
    <t>Начислено по дому за текущий ремонт  конструктивных элементов зданий</t>
  </si>
  <si>
    <t>Оплачено по дому за текущий ремонт  конструктивных элементов зданий</t>
  </si>
  <si>
    <t>Остаток средств на ремонт на конец месяца</t>
  </si>
  <si>
    <t>РАБОТЫ ПО РЕМОНТУ ОБОРУДОВАНИЯ И СИСТЕМ ИНЖЕНЕРНО-ТЕХНИЧЕСКОГО ОБЕСПЕЧЕНИЯ, ВХОДЯЩИХ В СОСТАВ ОБЩЕГО ИМУЩЕСТВА В МНОГОКВАРТИРНОМ ДОМЕ</t>
  </si>
  <si>
    <t>м</t>
  </si>
  <si>
    <t>Итого расходов по  ремонту оборудования и систем инженерно-технического обеспечения</t>
  </si>
  <si>
    <t xml:space="preserve">Начислено по дому за текущий ремонт инженерных сетей </t>
  </si>
  <si>
    <t>Оплачено по дому за текущий ремонт инженерных сетей</t>
  </si>
  <si>
    <t>ВСЕГО ВЫПОЛНЕНО РАБОТ поТЕКУЩЕМУ РЕМОНТУ:</t>
  </si>
  <si>
    <t>Начислено по дому за текущий ремонт инженерных сетей и конструктивных элементов зданий</t>
  </si>
  <si>
    <t>Оплачено по дому за текущий ремонт инженерных сетей и конструктивных элементов зданий</t>
  </si>
  <si>
    <t>2 мкр,  дом №8</t>
  </si>
  <si>
    <t>Изготовить и установить доску объявлений</t>
  </si>
  <si>
    <t xml:space="preserve">Устранение  порыва  труб  по т/ сети в т/пункте </t>
  </si>
  <si>
    <t>МАЙ</t>
  </si>
  <si>
    <t>Откачка из подвала мотопомпой</t>
  </si>
  <si>
    <t>час</t>
  </si>
  <si>
    <t>ИЮНЬ</t>
  </si>
  <si>
    <t>Замена отсекающих вентилей ДУ 25мм</t>
  </si>
  <si>
    <t>Переврезка насоса ГВС с заменой крана шарового Ду 32мм</t>
  </si>
  <si>
    <t>Замена сгона в сборе</t>
  </si>
  <si>
    <t>ИЮЛЬ</t>
  </si>
  <si>
    <t>Устранение течив коридоре</t>
  </si>
  <si>
    <t>маш</t>
  </si>
  <si>
    <t xml:space="preserve">Откачка из подвала </t>
  </si>
  <si>
    <t>АВГУСТ</t>
  </si>
  <si>
    <t>СЕНТЯБРЬ</t>
  </si>
  <si>
    <t>Откачка из подвала  мотопомпой</t>
  </si>
  <si>
    <t>Сварка катушек из трубы Ду50мм</t>
  </si>
  <si>
    <t>Замена паронитовых прокладок Ду50</t>
  </si>
  <si>
    <t>Установка счетчиков тепловой энергии</t>
  </si>
  <si>
    <t>ОКТЯБРЬ</t>
  </si>
  <si>
    <t>Установка фланцев  ду50мм</t>
  </si>
  <si>
    <t>НОЯБРЬ</t>
  </si>
  <si>
    <t>Установка крана шарового    ду32мм</t>
  </si>
  <si>
    <t>Ревизия запорной арматуры</t>
  </si>
  <si>
    <t xml:space="preserve">Изоляция трубопроводов </t>
  </si>
  <si>
    <t>Замена автоматов в щитовых</t>
  </si>
  <si>
    <t>Проверка работы системы теплоснабжения</t>
  </si>
  <si>
    <t>Откачка канализации в подвале</t>
  </si>
  <si>
    <t>иаш</t>
  </si>
  <si>
    <t>все</t>
  </si>
  <si>
    <t>за январь -декабрь 2017г.</t>
  </si>
  <si>
    <t>Сварка катушек из трубы по гвс Ду50мм</t>
  </si>
  <si>
    <t>Замена вентиля по т/сети     ду50мм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</si>
</sst>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2" fontId="6" fillId="0" borderId="10" xfId="1" applyNumberFormat="1" applyFont="1" applyFill="1" applyBorder="1" applyAlignment="1">
      <alignment horizontal="right" vertical="center"/>
    </xf>
    <xf numFmtId="0" fontId="3" fillId="0" borderId="10" xfId="1" applyFont="1" applyFill="1" applyBorder="1"/>
    <xf numFmtId="0" fontId="7" fillId="0" borderId="12" xfId="1" applyFont="1" applyFill="1" applyBorder="1" applyAlignment="1">
      <alignment horizontal="center" wrapText="1"/>
    </xf>
    <xf numFmtId="0" fontId="3" fillId="0" borderId="10" xfId="1" applyFont="1" applyFill="1" applyBorder="1" applyAlignment="1">
      <alignment horizontal="center"/>
    </xf>
    <xf numFmtId="2" fontId="3" fillId="0" borderId="10" xfId="1" applyNumberFormat="1" applyFont="1" applyFill="1" applyBorder="1"/>
    <xf numFmtId="2" fontId="3" fillId="0" borderId="10" xfId="1" applyNumberFormat="1" applyFont="1" applyFill="1" applyBorder="1" applyAlignment="1">
      <alignment horizontal="right" vertical="center"/>
    </xf>
    <xf numFmtId="0" fontId="3" fillId="0" borderId="0" xfId="1" applyFont="1" applyFill="1"/>
    <xf numFmtId="2" fontId="8" fillId="0" borderId="10" xfId="1" applyNumberFormat="1" applyFont="1" applyFill="1" applyBorder="1" applyAlignment="1">
      <alignment horizontal="right" vertical="center"/>
    </xf>
    <xf numFmtId="0" fontId="6" fillId="0" borderId="10" xfId="1" applyFont="1" applyFill="1" applyBorder="1" applyAlignment="1">
      <alignment horizontal="right" wrapText="1"/>
    </xf>
    <xf numFmtId="2" fontId="8" fillId="0" borderId="16" xfId="1" applyNumberFormat="1" applyFont="1" applyFill="1" applyBorder="1" applyAlignment="1">
      <alignment horizontal="right" vertical="center"/>
    </xf>
    <xf numFmtId="2" fontId="3" fillId="0" borderId="10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 wrapText="1"/>
    </xf>
    <xf numFmtId="2" fontId="4" fillId="0" borderId="10" xfId="1" applyNumberFormat="1" applyFont="1" applyFill="1" applyBorder="1" applyAlignment="1">
      <alignment horizontal="center" wrapText="1"/>
    </xf>
    <xf numFmtId="2" fontId="3" fillId="0" borderId="10" xfId="1" applyNumberFormat="1" applyFont="1" applyFill="1" applyBorder="1" applyAlignment="1">
      <alignment horizontal="right"/>
    </xf>
    <xf numFmtId="2" fontId="3" fillId="0" borderId="0" xfId="1" applyNumberFormat="1" applyFont="1" applyFill="1"/>
    <xf numFmtId="0" fontId="3" fillId="0" borderId="12" xfId="1" applyFont="1" applyFill="1" applyBorder="1" applyAlignment="1">
      <alignment horizontal="left"/>
    </xf>
    <xf numFmtId="0" fontId="5" fillId="0" borderId="0" xfId="1" applyFont="1" applyFill="1" applyAlignment="1"/>
    <xf numFmtId="0" fontId="3" fillId="0" borderId="2" xfId="1" applyFont="1" applyFill="1" applyBorder="1"/>
    <xf numFmtId="0" fontId="4" fillId="0" borderId="5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wrapText="1"/>
    </xf>
    <xf numFmtId="0" fontId="3" fillId="0" borderId="6" xfId="1" applyFont="1" applyFill="1" applyBorder="1"/>
    <xf numFmtId="0" fontId="3" fillId="0" borderId="12" xfId="1" applyFont="1" applyFill="1" applyBorder="1" applyAlignment="1">
      <alignment horizontal="center" wrapText="1"/>
    </xf>
    <xf numFmtId="0" fontId="3" fillId="0" borderId="16" xfId="1" applyFont="1" applyFill="1" applyBorder="1"/>
    <xf numFmtId="0" fontId="3" fillId="0" borderId="19" xfId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/>
    </xf>
    <xf numFmtId="0" fontId="3" fillId="0" borderId="20" xfId="1" applyFont="1" applyFill="1" applyBorder="1"/>
    <xf numFmtId="0" fontId="3" fillId="0" borderId="1" xfId="1" applyFont="1" applyFill="1" applyBorder="1" applyAlignment="1">
      <alignment horizontal="left"/>
    </xf>
    <xf numFmtId="0" fontId="3" fillId="0" borderId="12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1" xfId="1" applyFont="1" applyFill="1" applyBorder="1"/>
    <xf numFmtId="2" fontId="3" fillId="0" borderId="12" xfId="1" applyNumberFormat="1" applyFont="1" applyFill="1" applyBorder="1"/>
    <xf numFmtId="0" fontId="7" fillId="0" borderId="1" xfId="1" applyFont="1" applyFill="1" applyBorder="1" applyAlignment="1">
      <alignment horizontal="center" wrapText="1"/>
    </xf>
    <xf numFmtId="2" fontId="5" fillId="0" borderId="20" xfId="1" applyNumberFormat="1" applyFont="1" applyFill="1" applyBorder="1"/>
    <xf numFmtId="2" fontId="5" fillId="0" borderId="10" xfId="1" applyNumberFormat="1" applyFont="1" applyFill="1" applyBorder="1"/>
    <xf numFmtId="2" fontId="5" fillId="0" borderId="20" xfId="1" applyNumberFormat="1" applyFont="1" applyFill="1" applyBorder="1" applyAlignment="1">
      <alignment horizontal="right" vertical="center" wrapText="1"/>
    </xf>
    <xf numFmtId="2" fontId="5" fillId="0" borderId="2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17" xfId="1" applyFont="1" applyFill="1" applyBorder="1" applyAlignment="1">
      <alignment horizontal="left"/>
    </xf>
    <xf numFmtId="0" fontId="3" fillId="0" borderId="18" xfId="1" applyFont="1" applyFill="1" applyBorder="1" applyAlignment="1">
      <alignment horizontal="left"/>
    </xf>
    <xf numFmtId="0" fontId="3" fillId="0" borderId="19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2" xfId="1" applyFont="1" applyFill="1" applyBorder="1" applyAlignment="1">
      <alignment horizontal="left"/>
    </xf>
    <xf numFmtId="0" fontId="4" fillId="0" borderId="13" xfId="1" applyFont="1" applyFill="1" applyBorder="1" applyAlignment="1">
      <alignment horizontal="left"/>
    </xf>
    <xf numFmtId="0" fontId="4" fillId="0" borderId="14" xfId="1" applyFont="1" applyFill="1" applyBorder="1" applyAlignment="1">
      <alignment horizontal="left"/>
    </xf>
    <xf numFmtId="0" fontId="4" fillId="0" borderId="15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  <xf numFmtId="0" fontId="3" fillId="0" borderId="13" xfId="1" applyFont="1" applyFill="1" applyBorder="1" applyAlignment="1">
      <alignment horizontal="left"/>
    </xf>
    <xf numFmtId="0" fontId="3" fillId="0" borderId="14" xfId="1" applyFont="1" applyFill="1" applyBorder="1" applyAlignment="1">
      <alignment horizontal="left"/>
    </xf>
    <xf numFmtId="0" fontId="3" fillId="0" borderId="15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17" xfId="1" applyFont="1" applyFill="1" applyBorder="1" applyAlignment="1">
      <alignment horizontal="center"/>
    </xf>
    <xf numFmtId="0" fontId="3" fillId="0" borderId="18" xfId="1" applyFont="1" applyFill="1" applyBorder="1" applyAlignment="1">
      <alignment horizontal="center"/>
    </xf>
    <xf numFmtId="0" fontId="3" fillId="0" borderId="19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2" xfId="1" applyFont="1" applyFill="1" applyBorder="1" applyAlignment="1">
      <alignment horizontal="left"/>
    </xf>
    <xf numFmtId="0" fontId="9" fillId="0" borderId="1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left"/>
    </xf>
    <xf numFmtId="0" fontId="9" fillId="0" borderId="12" xfId="1" applyFont="1" applyFill="1" applyBorder="1" applyAlignment="1">
      <alignment horizontal="left"/>
    </xf>
    <xf numFmtId="0" fontId="6" fillId="0" borderId="1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2" xfId="1" applyFont="1" applyFill="1" applyBorder="1" applyAlignment="1">
      <alignment horizontal="center" wrapText="1"/>
    </xf>
    <xf numFmtId="0" fontId="4" fillId="0" borderId="1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2" xfId="1" applyFont="1" applyFill="1" applyBorder="1" applyAlignment="1">
      <alignment horizontal="center" wrapText="1"/>
    </xf>
    <xf numFmtId="0" fontId="3" fillId="0" borderId="1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left" wrapText="1"/>
    </xf>
    <xf numFmtId="0" fontId="4" fillId="0" borderId="10" xfId="1" applyFont="1" applyFill="1" applyBorder="1" applyAlignment="1">
      <alignment horizontal="left" wrapText="1"/>
    </xf>
    <xf numFmtId="0" fontId="3" fillId="0" borderId="1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3" fillId="0" borderId="12" xfId="1" applyFont="1" applyFill="1" applyBorder="1" applyAlignment="1">
      <alignment horizontal="left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 wrapText="1"/>
    </xf>
    <xf numFmtId="0" fontId="4" fillId="0" borderId="8" xfId="1" applyFont="1" applyFill="1" applyBorder="1" applyAlignment="1">
      <alignment horizontal="center" wrapText="1"/>
    </xf>
    <xf numFmtId="0" fontId="4" fillId="0" borderId="9" xfId="1" applyFont="1" applyFill="1" applyBorder="1" applyAlignment="1">
      <alignment horizontal="center" wrapText="1"/>
    </xf>
    <xf numFmtId="0" fontId="6" fillId="0" borderId="11" xfId="1" applyFont="1" applyFill="1" applyBorder="1" applyAlignment="1">
      <alignment horizontal="left"/>
    </xf>
    <xf numFmtId="0" fontId="6" fillId="0" borderId="1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1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6" fillId="0" borderId="12" xfId="1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161925</xdr:colOff>
      <xdr:row>64</xdr:row>
      <xdr:rowOff>219075</xdr:rowOff>
    </xdr:from>
    <xdr:to>
      <xdr:col>4</xdr:col>
      <xdr:colOff>238125</xdr:colOff>
      <xdr:row>66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247775" y="122682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>
      <selection activeCell="A19" sqref="A1:XFD104857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3"/>
  <sheetViews>
    <sheetView topLeftCell="A52" workbookViewId="0">
      <selection activeCell="Q16" sqref="Q16"/>
    </sheetView>
  </sheetViews>
  <sheetFormatPr defaultRowHeight="12.75"/>
  <cols>
    <col min="1" max="1" width="4" style="7" customWidth="1"/>
    <col min="2" max="2" width="5.85546875" style="7" customWidth="1"/>
    <col min="3" max="3" width="3.42578125" style="7" customWidth="1"/>
    <col min="4" max="4" width="3" style="7" customWidth="1"/>
    <col min="5" max="5" width="4" style="7" customWidth="1"/>
    <col min="6" max="6" width="4" style="7" hidden="1" customWidth="1"/>
    <col min="7" max="7" width="9.140625" style="7"/>
    <col min="8" max="8" width="3.140625" style="7" customWidth="1"/>
    <col min="9" max="9" width="4.7109375" style="7" customWidth="1"/>
    <col min="10" max="10" width="9.140625" style="7" hidden="1" customWidth="1"/>
    <col min="11" max="11" width="0.28515625" style="7" customWidth="1"/>
    <col min="12" max="12" width="12.140625" style="7" customWidth="1"/>
    <col min="13" max="13" width="13" style="7" customWidth="1"/>
    <col min="14" max="14" width="7" style="7" customWidth="1"/>
    <col min="15" max="15" width="9.140625" style="7"/>
    <col min="16" max="16" width="9.7109375" style="7" customWidth="1"/>
    <col min="17" max="17" width="11" style="7" customWidth="1"/>
    <col min="18" max="16384" width="9.140625" style="7"/>
  </cols>
  <sheetData>
    <row r="1" spans="1:18" ht="15.7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8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8" ht="14.25">
      <c r="A3" s="92" t="s">
        <v>57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spans="1:18" ht="15" thickBot="1">
      <c r="A4" s="18" t="s">
        <v>26</v>
      </c>
      <c r="B4" s="18"/>
      <c r="C4" s="18"/>
      <c r="R4" s="7" t="s">
        <v>56</v>
      </c>
    </row>
    <row r="5" spans="1:18" ht="26.25" thickBot="1">
      <c r="A5" s="19" t="s">
        <v>2</v>
      </c>
      <c r="B5" s="93" t="s">
        <v>3</v>
      </c>
      <c r="C5" s="94"/>
      <c r="D5" s="94"/>
      <c r="E5" s="94"/>
      <c r="F5" s="94"/>
      <c r="G5" s="94"/>
      <c r="H5" s="94"/>
      <c r="I5" s="94"/>
      <c r="J5" s="94"/>
      <c r="K5" s="94"/>
      <c r="L5" s="95"/>
      <c r="M5" s="20" t="s">
        <v>4</v>
      </c>
      <c r="N5" s="21" t="s">
        <v>5</v>
      </c>
      <c r="O5" s="21" t="s">
        <v>6</v>
      </c>
      <c r="P5" s="22" t="s">
        <v>7</v>
      </c>
      <c r="Q5" s="22" t="s">
        <v>8</v>
      </c>
    </row>
    <row r="6" spans="1:18">
      <c r="A6" s="23"/>
      <c r="B6" s="96" t="s">
        <v>9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8"/>
    </row>
    <row r="7" spans="1:18">
      <c r="A7" s="2"/>
      <c r="B7" s="87"/>
      <c r="C7" s="88"/>
      <c r="D7" s="88"/>
      <c r="E7" s="88"/>
      <c r="F7" s="88"/>
      <c r="G7" s="88"/>
      <c r="H7" s="88"/>
      <c r="I7" s="88"/>
      <c r="J7" s="88"/>
      <c r="K7" s="88"/>
      <c r="L7" s="89"/>
      <c r="M7" s="24"/>
      <c r="N7" s="2"/>
      <c r="O7" s="4"/>
      <c r="P7" s="5"/>
      <c r="Q7" s="6"/>
    </row>
    <row r="8" spans="1:18" ht="15.75">
      <c r="A8" s="2"/>
      <c r="B8" s="99" t="s">
        <v>10</v>
      </c>
      <c r="C8" s="53"/>
      <c r="D8" s="53"/>
      <c r="E8" s="53"/>
      <c r="F8" s="53"/>
      <c r="G8" s="53"/>
      <c r="H8" s="53"/>
      <c r="I8" s="53"/>
      <c r="J8" s="53"/>
      <c r="K8" s="53"/>
      <c r="L8" s="54"/>
      <c r="M8" s="17"/>
      <c r="N8" s="2"/>
      <c r="O8" s="4"/>
      <c r="P8" s="5"/>
      <c r="Q8" s="1"/>
    </row>
    <row r="9" spans="1:18" ht="15.75">
      <c r="A9" s="2"/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101"/>
      <c r="L9" s="102"/>
      <c r="M9" s="3"/>
      <c r="N9" s="4"/>
      <c r="O9" s="4"/>
      <c r="P9" s="11"/>
      <c r="Q9" s="6"/>
    </row>
    <row r="10" spans="1:18" ht="22.5">
      <c r="A10" s="2"/>
      <c r="B10" s="52" t="s">
        <v>27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3" t="s">
        <v>11</v>
      </c>
      <c r="N10" s="4" t="s">
        <v>13</v>
      </c>
      <c r="O10" s="4">
        <v>4</v>
      </c>
      <c r="P10" s="5">
        <f>425.43/4</f>
        <v>106.3575</v>
      </c>
      <c r="Q10" s="6">
        <f>P10*O10</f>
        <v>425.43</v>
      </c>
    </row>
    <row r="11" spans="1:18" ht="15.75">
      <c r="A11" s="2"/>
      <c r="B11" s="100" t="s">
        <v>36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2"/>
      <c r="M11" s="3"/>
      <c r="N11" s="4"/>
      <c r="O11" s="4"/>
      <c r="P11" s="11"/>
      <c r="Q11" s="6"/>
    </row>
    <row r="12" spans="1:18" ht="22.5">
      <c r="A12" s="2"/>
      <c r="B12" s="52" t="s">
        <v>37</v>
      </c>
      <c r="C12" s="53"/>
      <c r="D12" s="53"/>
      <c r="E12" s="53"/>
      <c r="F12" s="53"/>
      <c r="G12" s="53"/>
      <c r="H12" s="53"/>
      <c r="I12" s="53"/>
      <c r="J12" s="53"/>
      <c r="K12" s="53"/>
      <c r="L12" s="54"/>
      <c r="M12" s="3" t="s">
        <v>11</v>
      </c>
      <c r="N12" s="4" t="s">
        <v>13</v>
      </c>
      <c r="O12" s="4">
        <v>1</v>
      </c>
      <c r="P12" s="5">
        <v>612</v>
      </c>
      <c r="Q12" s="6">
        <f>P12*O12</f>
        <v>612</v>
      </c>
    </row>
    <row r="13" spans="1:18">
      <c r="A13" s="2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4"/>
      <c r="N13" s="38"/>
      <c r="O13" s="34"/>
      <c r="P13" s="39"/>
      <c r="Q13" s="6"/>
    </row>
    <row r="14" spans="1:18" ht="15.75">
      <c r="A14" s="2"/>
      <c r="B14" s="99" t="s">
        <v>14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4"/>
      <c r="Q14" s="1">
        <f>SUM(Q10:Q12)</f>
        <v>1037.43</v>
      </c>
    </row>
    <row r="15" spans="1:18" ht="15.75">
      <c r="A15" s="2"/>
      <c r="B15" s="52" t="s">
        <v>15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/>
      <c r="Q15" s="8">
        <f>(212949.95+32893.3)*0.2</f>
        <v>49168.65</v>
      </c>
    </row>
    <row r="16" spans="1:18" ht="16.5" thickBot="1">
      <c r="A16" s="2"/>
      <c r="B16" s="61" t="s">
        <v>16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8">
        <f>(155440.54+32316.22)*0.2</f>
        <v>37551.352000000006</v>
      </c>
    </row>
    <row r="17" spans="1:18" ht="16.5" thickBot="1">
      <c r="A17" s="2"/>
      <c r="B17" s="64" t="s">
        <v>17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6"/>
      <c r="Q17" s="8"/>
    </row>
    <row r="18" spans="1:18">
      <c r="A18" s="2"/>
      <c r="B18" s="52"/>
      <c r="C18" s="53"/>
      <c r="D18" s="53"/>
      <c r="E18" s="53"/>
      <c r="F18" s="53"/>
      <c r="G18" s="53"/>
      <c r="H18" s="53"/>
      <c r="I18" s="53"/>
      <c r="J18" s="53"/>
      <c r="K18" s="53"/>
      <c r="L18" s="54"/>
      <c r="M18" s="17"/>
      <c r="N18" s="2"/>
      <c r="O18" s="4"/>
      <c r="P18" s="5"/>
      <c r="Q18" s="6"/>
    </row>
    <row r="19" spans="1:18">
      <c r="A19" s="2"/>
      <c r="B19" s="79" t="s">
        <v>18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1"/>
    </row>
    <row r="20" spans="1:18">
      <c r="A20" s="2"/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4"/>
      <c r="M20" s="3"/>
      <c r="N20" s="4"/>
      <c r="O20" s="4"/>
      <c r="P20" s="5"/>
      <c r="Q20" s="2"/>
    </row>
    <row r="21" spans="1:18" ht="15.75">
      <c r="A21" s="2"/>
      <c r="B21" s="85" t="s">
        <v>10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13"/>
      <c r="N21" s="13"/>
      <c r="O21" s="13"/>
      <c r="P21" s="14"/>
      <c r="Q21" s="9"/>
    </row>
    <row r="22" spans="1:18" ht="15.75">
      <c r="A22" s="2"/>
      <c r="B22" s="76" t="s">
        <v>12</v>
      </c>
      <c r="C22" s="77"/>
      <c r="D22" s="77"/>
      <c r="E22" s="77"/>
      <c r="F22" s="77"/>
      <c r="G22" s="77"/>
      <c r="H22" s="77"/>
      <c r="I22" s="77"/>
      <c r="J22" s="77"/>
      <c r="K22" s="77"/>
      <c r="L22" s="78"/>
      <c r="M22" s="12"/>
      <c r="N22" s="13"/>
      <c r="O22" s="13"/>
      <c r="P22" s="14"/>
      <c r="Q22" s="9"/>
    </row>
    <row r="23" spans="1:18" ht="22.5">
      <c r="A23" s="2"/>
      <c r="B23" s="52" t="s">
        <v>28</v>
      </c>
      <c r="C23" s="53"/>
      <c r="D23" s="53"/>
      <c r="E23" s="53"/>
      <c r="F23" s="53"/>
      <c r="G23" s="53"/>
      <c r="H23" s="53"/>
      <c r="I23" s="53"/>
      <c r="J23" s="53"/>
      <c r="K23" s="53"/>
      <c r="L23" s="54"/>
      <c r="M23" s="3" t="s">
        <v>11</v>
      </c>
      <c r="N23" s="4" t="s">
        <v>19</v>
      </c>
      <c r="O23" s="4">
        <v>0.5</v>
      </c>
      <c r="P23" s="5">
        <v>874</v>
      </c>
      <c r="Q23" s="15">
        <f>P23*O23</f>
        <v>437</v>
      </c>
      <c r="R23" s="16"/>
    </row>
    <row r="24" spans="1:18" ht="15.75">
      <c r="A24" s="2"/>
      <c r="B24" s="76" t="s">
        <v>29</v>
      </c>
      <c r="C24" s="77"/>
      <c r="D24" s="77"/>
      <c r="E24" s="77"/>
      <c r="F24" s="77"/>
      <c r="G24" s="77"/>
      <c r="H24" s="77"/>
      <c r="I24" s="77"/>
      <c r="J24" s="77"/>
      <c r="K24" s="77"/>
      <c r="L24" s="78"/>
      <c r="M24" s="12"/>
      <c r="N24" s="13"/>
      <c r="O24" s="13"/>
      <c r="P24" s="14"/>
      <c r="Q24" s="15">
        <f t="shared" ref="Q24:Q49" si="0">P24*O24</f>
        <v>0</v>
      </c>
    </row>
    <row r="25" spans="1:18" ht="22.5">
      <c r="A25" s="2"/>
      <c r="B25" s="52" t="s">
        <v>30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3" t="s">
        <v>11</v>
      </c>
      <c r="N25" s="4" t="s">
        <v>31</v>
      </c>
      <c r="O25" s="4">
        <v>6</v>
      </c>
      <c r="P25" s="5">
        <v>264.68</v>
      </c>
      <c r="Q25" s="15">
        <f t="shared" si="0"/>
        <v>1588.08</v>
      </c>
      <c r="R25" s="16"/>
    </row>
    <row r="26" spans="1:18" ht="22.5">
      <c r="A26" s="2"/>
      <c r="B26" s="52" t="s">
        <v>34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3" t="s">
        <v>11</v>
      </c>
      <c r="N26" s="4" t="s">
        <v>13</v>
      </c>
      <c r="O26" s="4">
        <v>2</v>
      </c>
      <c r="P26" s="5">
        <v>740</v>
      </c>
      <c r="Q26" s="15">
        <f t="shared" si="0"/>
        <v>1480</v>
      </c>
    </row>
    <row r="27" spans="1:18" ht="22.5">
      <c r="A27" s="2"/>
      <c r="B27" s="37" t="s">
        <v>54</v>
      </c>
      <c r="C27" s="29"/>
      <c r="D27" s="29"/>
      <c r="E27" s="29"/>
      <c r="F27" s="29"/>
      <c r="G27" s="29"/>
      <c r="H27" s="29"/>
      <c r="I27" s="29"/>
      <c r="J27" s="29"/>
      <c r="K27" s="29"/>
      <c r="L27" s="30"/>
      <c r="M27" s="3" t="s">
        <v>11</v>
      </c>
      <c r="N27" s="4" t="s">
        <v>38</v>
      </c>
      <c r="O27" s="4">
        <v>2</v>
      </c>
      <c r="P27" s="5">
        <f>4273.92/2</f>
        <v>2136.96</v>
      </c>
      <c r="Q27" s="15">
        <f t="shared" si="0"/>
        <v>4273.92</v>
      </c>
    </row>
    <row r="28" spans="1:18" ht="22.5">
      <c r="A28" s="2"/>
      <c r="B28" s="52" t="s">
        <v>35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3" t="s">
        <v>11</v>
      </c>
      <c r="N28" s="4" t="s">
        <v>13</v>
      </c>
      <c r="O28" s="4">
        <v>1</v>
      </c>
      <c r="P28" s="5">
        <v>96.11</v>
      </c>
      <c r="Q28" s="15">
        <f t="shared" si="0"/>
        <v>96.11</v>
      </c>
    </row>
    <row r="29" spans="1:18" ht="15.75">
      <c r="A29" s="2"/>
      <c r="B29" s="76" t="s">
        <v>32</v>
      </c>
      <c r="C29" s="77"/>
      <c r="D29" s="77"/>
      <c r="E29" s="77"/>
      <c r="F29" s="77"/>
      <c r="G29" s="77"/>
      <c r="H29" s="77"/>
      <c r="I29" s="77"/>
      <c r="J29" s="77"/>
      <c r="K29" s="77"/>
      <c r="L29" s="78"/>
      <c r="M29" s="12"/>
      <c r="N29" s="13"/>
      <c r="O29" s="13"/>
      <c r="P29" s="14"/>
      <c r="Q29" s="15">
        <f t="shared" si="0"/>
        <v>0</v>
      </c>
    </row>
    <row r="30" spans="1:18" ht="22.5">
      <c r="A30" s="2"/>
      <c r="B30" s="52" t="s">
        <v>30</v>
      </c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3" t="s">
        <v>11</v>
      </c>
      <c r="N30" s="4" t="s">
        <v>31</v>
      </c>
      <c r="O30" s="4">
        <v>4</v>
      </c>
      <c r="P30" s="5">
        <v>264.68</v>
      </c>
      <c r="Q30" s="15">
        <f t="shared" si="0"/>
        <v>1058.72</v>
      </c>
      <c r="R30" s="16"/>
    </row>
    <row r="31" spans="1:18" ht="22.5">
      <c r="A31" s="2"/>
      <c r="B31" s="31" t="s">
        <v>33</v>
      </c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" t="s">
        <v>11</v>
      </c>
      <c r="N31" s="4" t="s">
        <v>13</v>
      </c>
      <c r="O31" s="4">
        <v>2</v>
      </c>
      <c r="P31" s="5">
        <v>690</v>
      </c>
      <c r="Q31" s="15">
        <f t="shared" si="0"/>
        <v>1380</v>
      </c>
      <c r="R31" s="16"/>
    </row>
    <row r="32" spans="1:18" ht="22.5">
      <c r="A32" s="2"/>
      <c r="B32" s="52" t="s">
        <v>30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3" t="s">
        <v>11</v>
      </c>
      <c r="N32" s="4" t="s">
        <v>31</v>
      </c>
      <c r="O32" s="4">
        <v>9</v>
      </c>
      <c r="P32" s="5">
        <v>264.68</v>
      </c>
      <c r="Q32" s="15">
        <f t="shared" si="0"/>
        <v>2382.12</v>
      </c>
      <c r="R32" s="16"/>
    </row>
    <row r="33" spans="1:18" ht="15.75">
      <c r="A33" s="2"/>
      <c r="B33" s="76" t="s">
        <v>40</v>
      </c>
      <c r="C33" s="77"/>
      <c r="D33" s="77"/>
      <c r="E33" s="77"/>
      <c r="F33" s="77"/>
      <c r="G33" s="77"/>
      <c r="H33" s="77"/>
      <c r="I33" s="77"/>
      <c r="J33" s="77"/>
      <c r="K33" s="77"/>
      <c r="L33" s="78"/>
      <c r="M33" s="35"/>
      <c r="N33" s="13"/>
      <c r="O33" s="13"/>
      <c r="P33" s="14"/>
      <c r="Q33" s="15">
        <f t="shared" si="0"/>
        <v>0</v>
      </c>
    </row>
    <row r="34" spans="1:18" ht="22.5">
      <c r="A34" s="2"/>
      <c r="B34" s="52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3" t="s">
        <v>11</v>
      </c>
      <c r="N34" s="4" t="s">
        <v>38</v>
      </c>
      <c r="O34" s="4">
        <v>3</v>
      </c>
      <c r="P34" s="5">
        <f>4273/2</f>
        <v>2136.5</v>
      </c>
      <c r="Q34" s="15">
        <f t="shared" si="0"/>
        <v>6409.5</v>
      </c>
      <c r="R34" s="16"/>
    </row>
    <row r="35" spans="1:18" ht="15.75">
      <c r="A35" s="2"/>
      <c r="B35" s="76" t="s">
        <v>41</v>
      </c>
      <c r="C35" s="77"/>
      <c r="D35" s="77"/>
      <c r="E35" s="77"/>
      <c r="F35" s="77"/>
      <c r="G35" s="77"/>
      <c r="H35" s="77"/>
      <c r="I35" s="77"/>
      <c r="J35" s="77"/>
      <c r="K35" s="77"/>
      <c r="L35" s="78"/>
      <c r="M35" s="35"/>
      <c r="N35" s="13"/>
      <c r="O35" s="13"/>
      <c r="P35" s="14"/>
      <c r="Q35" s="15">
        <f t="shared" si="0"/>
        <v>0</v>
      </c>
    </row>
    <row r="36" spans="1:18" ht="22.5">
      <c r="A36" s="2"/>
      <c r="B36" s="52" t="s">
        <v>39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3" t="s">
        <v>11</v>
      </c>
      <c r="N36" s="4" t="s">
        <v>55</v>
      </c>
      <c r="O36" s="4">
        <v>1</v>
      </c>
      <c r="P36" s="5">
        <v>2136</v>
      </c>
      <c r="Q36" s="15">
        <f t="shared" si="0"/>
        <v>2136</v>
      </c>
      <c r="R36" s="16"/>
    </row>
    <row r="37" spans="1:18" ht="14.25" customHeight="1">
      <c r="A37" s="2"/>
      <c r="B37" s="76" t="s">
        <v>46</v>
      </c>
      <c r="C37" s="77"/>
      <c r="D37" s="77"/>
      <c r="E37" s="77"/>
      <c r="F37" s="77"/>
      <c r="G37" s="77"/>
      <c r="H37" s="77"/>
      <c r="I37" s="77"/>
      <c r="J37" s="77"/>
      <c r="K37" s="77"/>
      <c r="L37" s="78"/>
      <c r="M37" s="35"/>
      <c r="N37" s="13"/>
      <c r="O37" s="13"/>
      <c r="P37" s="14"/>
      <c r="Q37" s="15">
        <f t="shared" si="0"/>
        <v>0</v>
      </c>
    </row>
    <row r="38" spans="1:18" ht="22.5">
      <c r="A38" s="2"/>
      <c r="B38" s="52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3" t="s">
        <v>11</v>
      </c>
      <c r="N38" s="4" t="s">
        <v>31</v>
      </c>
      <c r="O38" s="4">
        <v>3</v>
      </c>
      <c r="P38" s="5">
        <v>264.68</v>
      </c>
      <c r="Q38" s="15">
        <f t="shared" si="0"/>
        <v>794.04</v>
      </c>
      <c r="R38" s="16"/>
    </row>
    <row r="39" spans="1:18" ht="22.5">
      <c r="A39" s="2"/>
      <c r="B39" s="52" t="s">
        <v>53</v>
      </c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3" t="s">
        <v>11</v>
      </c>
      <c r="N39" s="4" t="s">
        <v>13</v>
      </c>
      <c r="O39" s="4">
        <v>2</v>
      </c>
      <c r="P39" s="5">
        <v>1020</v>
      </c>
      <c r="Q39" s="15">
        <f t="shared" si="0"/>
        <v>2040</v>
      </c>
      <c r="R39" s="16"/>
    </row>
    <row r="40" spans="1:18" ht="15.75">
      <c r="A40" s="2"/>
      <c r="B40" s="32"/>
      <c r="C40" s="33"/>
      <c r="D40" s="33"/>
      <c r="E40" s="33"/>
      <c r="F40" s="33"/>
      <c r="G40" s="36" t="s">
        <v>48</v>
      </c>
      <c r="H40" s="33"/>
      <c r="I40" s="33"/>
      <c r="J40" s="33"/>
      <c r="K40" s="33"/>
      <c r="L40" s="33"/>
      <c r="M40" s="3"/>
      <c r="N40" s="4"/>
      <c r="O40" s="4"/>
      <c r="P40" s="5"/>
      <c r="Q40" s="15">
        <f t="shared" si="0"/>
        <v>0</v>
      </c>
      <c r="R40" s="16"/>
    </row>
    <row r="41" spans="1:18" ht="22.5">
      <c r="A41" s="2"/>
      <c r="B41" s="32" t="s">
        <v>43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" t="s">
        <v>11</v>
      </c>
      <c r="N41" s="4" t="s">
        <v>19</v>
      </c>
      <c r="O41" s="4">
        <v>2</v>
      </c>
      <c r="P41" s="5">
        <v>1200</v>
      </c>
      <c r="Q41" s="15">
        <f t="shared" si="0"/>
        <v>2400</v>
      </c>
      <c r="R41" s="16"/>
    </row>
    <row r="42" spans="1:18" ht="22.5">
      <c r="A42" s="2"/>
      <c r="B42" s="32" t="s">
        <v>44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" t="s">
        <v>11</v>
      </c>
      <c r="N42" s="4" t="s">
        <v>13</v>
      </c>
      <c r="O42" s="4">
        <v>4</v>
      </c>
      <c r="P42" s="5">
        <v>320</v>
      </c>
      <c r="Q42" s="15">
        <f t="shared" si="0"/>
        <v>1280</v>
      </c>
      <c r="R42" s="16"/>
    </row>
    <row r="43" spans="1:18" ht="22.5">
      <c r="A43" s="2"/>
      <c r="B43" s="32" t="s">
        <v>45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" t="s">
        <v>11</v>
      </c>
      <c r="N43" s="4" t="s">
        <v>13</v>
      </c>
      <c r="O43" s="4">
        <v>1</v>
      </c>
      <c r="P43" s="5">
        <v>1100</v>
      </c>
      <c r="Q43" s="15">
        <f t="shared" si="0"/>
        <v>1100</v>
      </c>
      <c r="R43" s="16"/>
    </row>
    <row r="44" spans="1:18" ht="22.5">
      <c r="A44" s="2"/>
      <c r="B44" s="52" t="s">
        <v>42</v>
      </c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3" t="s">
        <v>11</v>
      </c>
      <c r="N44" s="4" t="s">
        <v>31</v>
      </c>
      <c r="O44" s="4">
        <v>6</v>
      </c>
      <c r="P44" s="5">
        <v>264.68</v>
      </c>
      <c r="Q44" s="15">
        <f t="shared" si="0"/>
        <v>1588.08</v>
      </c>
      <c r="R44" s="16"/>
    </row>
    <row r="45" spans="1:18" ht="22.5">
      <c r="A45" s="2"/>
      <c r="B45" s="32" t="s">
        <v>47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" t="s">
        <v>11</v>
      </c>
      <c r="N45" s="4" t="s">
        <v>13</v>
      </c>
      <c r="O45" s="4">
        <v>4</v>
      </c>
      <c r="P45" s="5">
        <v>264</v>
      </c>
      <c r="Q45" s="15">
        <f t="shared" si="0"/>
        <v>1056</v>
      </c>
      <c r="R45" s="16"/>
    </row>
    <row r="46" spans="1:18" ht="22.5">
      <c r="A46" s="2"/>
      <c r="B46" s="32" t="s">
        <v>49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" t="s">
        <v>11</v>
      </c>
      <c r="N46" s="4" t="s">
        <v>13</v>
      </c>
      <c r="O46" s="4">
        <v>1</v>
      </c>
      <c r="P46" s="5">
        <v>740</v>
      </c>
      <c r="Q46" s="15">
        <f t="shared" si="0"/>
        <v>740</v>
      </c>
    </row>
    <row r="47" spans="1:18" ht="22.5">
      <c r="A47" s="2"/>
      <c r="B47" s="49" t="s">
        <v>50</v>
      </c>
      <c r="C47" s="50"/>
      <c r="D47" s="50"/>
      <c r="E47" s="50"/>
      <c r="F47" s="50"/>
      <c r="G47" s="50"/>
      <c r="H47" s="50"/>
      <c r="I47" s="50"/>
      <c r="J47" s="50"/>
      <c r="K47" s="50"/>
      <c r="L47" s="51"/>
      <c r="M47" s="3" t="s">
        <v>11</v>
      </c>
      <c r="N47" s="4" t="s">
        <v>13</v>
      </c>
      <c r="O47" s="4">
        <v>15</v>
      </c>
      <c r="P47" s="5">
        <v>1020</v>
      </c>
      <c r="Q47" s="15">
        <f t="shared" si="0"/>
        <v>15300</v>
      </c>
    </row>
    <row r="48" spans="1:18" ht="22.5">
      <c r="A48" s="2"/>
      <c r="B48" s="49" t="s">
        <v>51</v>
      </c>
      <c r="C48" s="50"/>
      <c r="D48" s="50"/>
      <c r="E48" s="50"/>
      <c r="F48" s="50"/>
      <c r="G48" s="50"/>
      <c r="H48" s="50"/>
      <c r="I48" s="50"/>
      <c r="J48" s="50"/>
      <c r="K48" s="50"/>
      <c r="L48" s="51"/>
      <c r="M48" s="3" t="s">
        <v>11</v>
      </c>
      <c r="N48" s="4" t="s">
        <v>19</v>
      </c>
      <c r="O48" s="4">
        <v>20</v>
      </c>
      <c r="P48" s="5">
        <v>2032</v>
      </c>
      <c r="Q48" s="15">
        <f t="shared" si="0"/>
        <v>40640</v>
      </c>
      <c r="R48" s="16"/>
    </row>
    <row r="49" spans="1:19" ht="22.5">
      <c r="A49" s="2"/>
      <c r="B49" s="49" t="s">
        <v>52</v>
      </c>
      <c r="C49" s="50"/>
      <c r="D49" s="50"/>
      <c r="E49" s="50"/>
      <c r="F49" s="50"/>
      <c r="G49" s="50"/>
      <c r="H49" s="50"/>
      <c r="I49" s="50"/>
      <c r="J49" s="50"/>
      <c r="K49" s="50"/>
      <c r="L49" s="51"/>
      <c r="M49" s="3" t="s">
        <v>11</v>
      </c>
      <c r="N49" s="4" t="s">
        <v>13</v>
      </c>
      <c r="O49" s="4">
        <v>10</v>
      </c>
      <c r="P49" s="5">
        <v>863</v>
      </c>
      <c r="Q49" s="15">
        <f t="shared" si="0"/>
        <v>8630</v>
      </c>
      <c r="R49" s="16"/>
    </row>
    <row r="50" spans="1:19" ht="15.75">
      <c r="A50" s="2"/>
      <c r="B50" s="46"/>
      <c r="C50" s="45"/>
      <c r="D50" s="45"/>
      <c r="E50" s="45"/>
      <c r="F50" s="45"/>
      <c r="G50" s="47" t="s">
        <v>48</v>
      </c>
      <c r="H50" s="45"/>
      <c r="I50" s="45"/>
      <c r="J50" s="45"/>
      <c r="K50" s="45"/>
      <c r="L50" s="45"/>
      <c r="M50" s="3"/>
      <c r="N50" s="4"/>
      <c r="O50" s="4"/>
      <c r="P50" s="5"/>
      <c r="Q50" s="15">
        <f t="shared" ref="Q50:Q53" si="1">P50*O50</f>
        <v>0</v>
      </c>
      <c r="R50" s="16"/>
    </row>
    <row r="51" spans="1:19" ht="22.5">
      <c r="A51" s="2"/>
      <c r="B51" s="46" t="s">
        <v>58</v>
      </c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3" t="s">
        <v>11</v>
      </c>
      <c r="N51" s="4" t="s">
        <v>19</v>
      </c>
      <c r="O51" s="4">
        <v>2</v>
      </c>
      <c r="P51" s="5">
        <v>1200</v>
      </c>
      <c r="Q51" s="15">
        <f t="shared" si="1"/>
        <v>2400</v>
      </c>
      <c r="R51" s="16"/>
    </row>
    <row r="52" spans="1:19" ht="22.5">
      <c r="A52" s="2"/>
      <c r="B52" s="52" t="s">
        <v>39</v>
      </c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3" t="s">
        <v>11</v>
      </c>
      <c r="N52" s="4" t="s">
        <v>55</v>
      </c>
      <c r="O52" s="4">
        <v>2</v>
      </c>
      <c r="P52" s="5">
        <v>2500</v>
      </c>
      <c r="Q52" s="15">
        <f t="shared" si="1"/>
        <v>5000</v>
      </c>
      <c r="R52" s="16"/>
    </row>
    <row r="53" spans="1:19" ht="22.5">
      <c r="A53" s="2"/>
      <c r="B53" s="48" t="s">
        <v>59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3" t="s">
        <v>11</v>
      </c>
      <c r="N53" s="4" t="s">
        <v>13</v>
      </c>
      <c r="O53" s="4">
        <v>1</v>
      </c>
      <c r="P53" s="5">
        <v>3000</v>
      </c>
      <c r="Q53" s="15">
        <f t="shared" si="1"/>
        <v>3000</v>
      </c>
    </row>
    <row r="54" spans="1:19">
      <c r="A54" s="2"/>
      <c r="B54" s="32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40"/>
      <c r="N54" s="34"/>
      <c r="O54" s="34"/>
      <c r="P54" s="39"/>
      <c r="Q54" s="15"/>
      <c r="R54" s="16"/>
    </row>
    <row r="55" spans="1:19" ht="15.75">
      <c r="A55" s="2"/>
      <c r="B55" s="73" t="s">
        <v>20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5"/>
      <c r="Q55" s="1">
        <f>SUM(Q23:Q53)</f>
        <v>107209.57</v>
      </c>
      <c r="S55" s="16"/>
    </row>
    <row r="56" spans="1:19" ht="15.75">
      <c r="A56" s="25"/>
      <c r="B56" s="52" t="s">
        <v>21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4"/>
      <c r="Q56" s="10">
        <f>(374077.55+26215.94)*0.2</f>
        <v>80058.698000000004</v>
      </c>
    </row>
    <row r="57" spans="1:19" ht="16.5" thickBot="1">
      <c r="A57" s="25"/>
      <c r="B57" s="61" t="s">
        <v>22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3"/>
      <c r="Q57" s="10">
        <f>(326405.73+27502.13)*0.2</f>
        <v>70781.572</v>
      </c>
    </row>
    <row r="58" spans="1:19" ht="16.5" thickBot="1">
      <c r="A58" s="25"/>
      <c r="B58" s="64" t="s">
        <v>17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6"/>
      <c r="Q58" s="10"/>
    </row>
    <row r="59" spans="1:19" ht="13.5" thickBot="1">
      <c r="A59" s="25"/>
      <c r="B59" s="67"/>
      <c r="C59" s="68"/>
      <c r="D59" s="68"/>
      <c r="E59" s="68"/>
      <c r="F59" s="68"/>
      <c r="G59" s="68"/>
      <c r="H59" s="68"/>
      <c r="I59" s="68"/>
      <c r="J59" s="68"/>
      <c r="K59" s="68"/>
      <c r="L59" s="69"/>
      <c r="M59" s="26"/>
      <c r="N59" s="27"/>
      <c r="O59" s="27"/>
      <c r="P59" s="25"/>
      <c r="Q59" s="25"/>
    </row>
    <row r="60" spans="1:19" ht="15" thickBot="1">
      <c r="A60" s="28"/>
      <c r="B60" s="58" t="s">
        <v>23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60"/>
      <c r="Q60" s="41">
        <v>108068</v>
      </c>
    </row>
    <row r="61" spans="1:19" ht="15" thickBot="1">
      <c r="A61" s="2"/>
      <c r="B61" s="70" t="s">
        <v>24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2"/>
      <c r="Q61" s="42">
        <f>Q15+Q56</f>
        <v>129227.348</v>
      </c>
    </row>
    <row r="62" spans="1:19" ht="15" thickBot="1">
      <c r="A62" s="25"/>
      <c r="B62" s="55" t="s">
        <v>25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7"/>
      <c r="Q62" s="43">
        <f>Q16+Q57</f>
        <v>108332.924</v>
      </c>
    </row>
    <row r="63" spans="1:19" ht="15" thickBot="1">
      <c r="A63" s="25"/>
      <c r="B63" s="58" t="s">
        <v>17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60"/>
      <c r="Q63" s="44">
        <f>Q62-Q60</f>
        <v>264.92399999999907</v>
      </c>
    </row>
  </sheetData>
  <mergeCells count="49">
    <mergeCell ref="B15:P15"/>
    <mergeCell ref="B16:P16"/>
    <mergeCell ref="B17:P17"/>
    <mergeCell ref="B8:L8"/>
    <mergeCell ref="B9:L9"/>
    <mergeCell ref="B10:L10"/>
    <mergeCell ref="B11:L11"/>
    <mergeCell ref="B14:P14"/>
    <mergeCell ref="B12:L12"/>
    <mergeCell ref="B7:L7"/>
    <mergeCell ref="A1:Q1"/>
    <mergeCell ref="A2:Q2"/>
    <mergeCell ref="A3:Q3"/>
    <mergeCell ref="B5:L5"/>
    <mergeCell ref="B6:Q6"/>
    <mergeCell ref="B18:L18"/>
    <mergeCell ref="B19:Q19"/>
    <mergeCell ref="B20:L20"/>
    <mergeCell ref="B21:L21"/>
    <mergeCell ref="B22:L22"/>
    <mergeCell ref="B23:L23"/>
    <mergeCell ref="B55:P55"/>
    <mergeCell ref="B26:L26"/>
    <mergeCell ref="B24:L24"/>
    <mergeCell ref="B25:L25"/>
    <mergeCell ref="B29:L29"/>
    <mergeCell ref="B30:L30"/>
    <mergeCell ref="B32:L32"/>
    <mergeCell ref="B28:L28"/>
    <mergeCell ref="B33:L33"/>
    <mergeCell ref="B34:L34"/>
    <mergeCell ref="B35:L35"/>
    <mergeCell ref="B36:L36"/>
    <mergeCell ref="B37:L37"/>
    <mergeCell ref="B38:L38"/>
    <mergeCell ref="B47:L47"/>
    <mergeCell ref="B63:P63"/>
    <mergeCell ref="B56:P56"/>
    <mergeCell ref="B57:P57"/>
    <mergeCell ref="B58:P58"/>
    <mergeCell ref="B59:L59"/>
    <mergeCell ref="B60:P60"/>
    <mergeCell ref="B61:P61"/>
    <mergeCell ref="B48:L48"/>
    <mergeCell ref="B49:L49"/>
    <mergeCell ref="B39:L39"/>
    <mergeCell ref="B44:L44"/>
    <mergeCell ref="B62:P62"/>
    <mergeCell ref="B52:L52"/>
  </mergeCells>
  <pageMargins left="0.11811023622047245" right="0.11811023622047245" top="0.15748031496062992" bottom="0.15748031496062992" header="0.31496062992125984" footer="0.31496062992125984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1" sqref="B2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25" workbookViewId="0">
      <selection activeCell="C36" sqref="C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за год</vt:lpstr>
      <vt:lpstr>Лист3</vt:lpstr>
      <vt:lpstr>май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2018-02-09T09:40:10Z</dcterms:modified>
</cp:coreProperties>
</file>